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H:\Arbeit\1 - Projekte\Vergabe IuK\Dienstleistung IuK\IT-Dienstleistungsunterstützung\Neu\"/>
    </mc:Choice>
  </mc:AlternateContent>
  <xr:revisionPtr revIDLastSave="0" documentId="13_ncr:1_{10436A6F-B44E-4D15-8342-00CAD55A02F7}" xr6:coauthVersionLast="36" xr6:coauthVersionMax="36" xr10:uidLastSave="{00000000-0000-0000-0000-000000000000}"/>
  <bookViews>
    <workbookView xWindow="0" yWindow="0" windowWidth="28800" windowHeight="11805" activeTab="1" xr2:uid="{7AE9C235-29FF-4B45-A8BE-91F04A88E12E}"/>
  </bookViews>
  <sheets>
    <sheet name="Preisblatt (1)" sheetId="2" r:id="rId1"/>
    <sheet name="Preisblatt (2)" sheetId="3" r:id="rId2"/>
    <sheet name="Erläuterungen" sheetId="1"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5" i="2" l="1"/>
  <c r="C62" i="2"/>
  <c r="C56" i="2"/>
  <c r="C53" i="2"/>
  <c r="C50" i="2"/>
</calcChain>
</file>

<file path=xl/sharedStrings.xml><?xml version="1.0" encoding="utf-8"?>
<sst xmlns="http://schemas.openxmlformats.org/spreadsheetml/2006/main" count="124" uniqueCount="93">
  <si>
    <t>Erläuterungen</t>
  </si>
  <si>
    <t>Preisblatt (1)</t>
  </si>
  <si>
    <t>Teil 1: Mindestanforderungen (KO-Kriterien)</t>
  </si>
  <si>
    <t>Wird eine Frage seitens des Bieters mit „Nein“ beantwortet, so ist dieser aus dem Vergabeverfahren auszuschließen.</t>
  </si>
  <si>
    <t>Teil 2: Vewertung der weiteren Kriterien</t>
  </si>
  <si>
    <t>Kopien der entsprechenden Zertifizierungen und / oder</t>
  </si>
  <si>
    <t xml:space="preserve">ein Nachweis über mindestens drei geeignete Referenzen über früher ausgeführte Dienstleistungsaufträge in Form einer Liste der in den letzten höchstens drei Jahren erbrachten wesentlichen Dienstleistungen mit Angabe des Werts, des Erbringungszeitpunkts sowie des öffentlichen oder privaten Empfängers nebst Benennung eines Ansprechpartners und dessen aktuellen Kontaktdaten (Telefonnummer und E-Mail Adresse). </t>
  </si>
  <si>
    <t>(Vergleichbar ist eine Referenz im vorstehenden Sinne, wenn sie der ausgeschriebenen Leistung im Hinblick auf Umfang, Komplexität und Anforderungen soweit ähnelt, dass sie einen tragfähigen Rückschluss auf die Leistungsfähigkeit des Bieters für die ausgeschriebene Leistung eröffnet.)</t>
  </si>
  <si>
    <t>Die einzelnen Punkte werden wir folgt bewertet:</t>
  </si>
  <si>
    <t>ja = 1.000 Punkte</t>
  </si>
  <si>
    <t>nein = 0 Punkte</t>
  </si>
  <si>
    <t>≤  100 km = 1.000 Punkte</t>
  </si>
  <si>
    <t>101 - 149 km = 750 Punkte</t>
  </si>
  <si>
    <t>150 - 199 km = 500 Punkte</t>
  </si>
  <si>
    <t>200 - 250 km = 250 Punkte</t>
  </si>
  <si>
    <t>Teil 3: Preise</t>
  </si>
  <si>
    <t>1. Unter Verweis auf den EVB-IT Vertrag Punkt 4.1.1 ist der Stundensatz für die Kategorie 1 – Hohe Qualifikation (z. B. System Architect, System Engineer, Systemspezialist, Consultant) einzutragen.</t>
  </si>
  <si>
    <t>2.  Unter Verweis auf den EVB-IT Vertrag Punkte 5.1 und 5.2 ist die monatlich anfallende Pauschale für die Bereitstellung einer Störungsannahme- und Tickethotline mit einer Reaktionszeit von höchstens 2 Stunden einzutragen.</t>
  </si>
  <si>
    <t>3. Hier sind die für den Anfahrtsweg eines Technikers bzw. Consultants o.ä. anfallenden Kosten nach Hannover, Am Mittelfelde 169 einzutragen.</t>
  </si>
  <si>
    <t>Preisblatt (2)</t>
  </si>
  <si>
    <t>Zuschläge</t>
  </si>
  <si>
    <t>Zuschläge die einzutragen sind und nicht in die Wertung gehen, sondern nur dazu dienen, die für die Erstellung des EVT-IT Vertrags (Punk 4.1.1) erforderlichen Felder zu befüllen</t>
  </si>
  <si>
    <t>Preisblatt</t>
  </si>
  <si>
    <t>Gemeinde-Unfallversicherungsverband Hannover</t>
  </si>
  <si>
    <t>IT-Dienstleistungsunterstützung GUVH</t>
  </si>
  <si>
    <t>Anforderung</t>
  </si>
  <si>
    <t>Ja / Nein</t>
  </si>
  <si>
    <t>AN stellt eine dt. Hotline zur Ticketannahme bei Störungen zur Verfügung</t>
  </si>
  <si>
    <t>Teil 2: Bewertung der weiteren Kriterien</t>
  </si>
  <si>
    <t>Kriterium</t>
  </si>
  <si>
    <t>Ja / Nein oder km-Angabe</t>
  </si>
  <si>
    <t>Hat der AN Partnerstatus "Gold" von Fortinet ?</t>
  </si>
  <si>
    <t>Hat der AN Techniker mit Praxiserfahrung und/oder Zertifizierungen im Bereich Citrix XenServer inkl. Grid?</t>
  </si>
  <si>
    <t>Hat der AN Techniker mit Praxiserfahrung und/oder Zertifizierungen im Bereich Citrix Virtual Apps and Desktops?</t>
  </si>
  <si>
    <t>Hat der AN Techniker mit Praxiserfahrung und/oder Zertifizierungen im Bereich Citrix Gateway?</t>
  </si>
  <si>
    <t>Hat der AN Techniker mit Praxiserfahrung und/oder Zertifizierungen im Bereich Citrix ADC?</t>
  </si>
  <si>
    <t>Hat der AN Techniker mit Praxiserfahrung und/oder Zertifizierungen im Bereich MS Server 2012 und neuer?</t>
  </si>
  <si>
    <t>Hat der AN Techniker mit Praxiserfahrung und/oder Zertifizierungen im Bereich MS Active Directory und Gruppenrichtlinien?</t>
  </si>
  <si>
    <t>Hat der AN Techniker mit Praxiserfahrung und/ oder Zertifizierungen im Bereich Data Center Virtualization mittels VMWare?</t>
  </si>
  <si>
    <t>Hat der AN Techniker mit Zertifizierungen von DELL, um Power Store und Metro Cluster zu installieren und zu konfigurieren?</t>
  </si>
  <si>
    <t>Hat der AN Techniker mit Praxiserfahrung und/oder Zertifizierungen für die Konfiguration &amp; Administration VEEAM Backup &amp; Replication inkl. WAN Acceleration?</t>
  </si>
  <si>
    <t>Anfahrtsweg für qualifizierten Techniker.</t>
  </si>
  <si>
    <t xml:space="preserve">Zugriff auf das Ticketsystem des AN möglich,um Status der erstellten Tickets einsehen zu können? </t>
  </si>
  <si>
    <t>Preise, die einzutragen sind und in die Wertung gehen:</t>
  </si>
  <si>
    <t>netto</t>
  </si>
  <si>
    <t>brutto</t>
  </si>
  <si>
    <t xml:space="preserve">Kategorie 1: Hohe Qualifikation (z. B. System Architect, System Engineer, Systemspezialist, Consultant) </t>
  </si>
  <si>
    <t>Stundensatz (Vergütung für Tätigkeiten innerhalb der zuschlagsfreien Zeiten)</t>
  </si>
  <si>
    <t>Störungsannahme- und Tickethotline</t>
  </si>
  <si>
    <t>Monatlich anfallende Pauschale für die Bereitstellung einer Störungsannahme- und Tickethotline mit einer Reaktionszeit von höchstens 2 Stunden</t>
  </si>
  <si>
    <t>Anfahrspauschale</t>
  </si>
  <si>
    <t xml:space="preserve">Pauschale für Anfahrtsweg eines Technikers bzw. Consultants o.ä. nach Hannover, Am Mittelfelde 169 </t>
  </si>
  <si>
    <r>
      <t xml:space="preserve">Preise, die einzutragen sind und </t>
    </r>
    <r>
      <rPr>
        <b/>
        <u/>
        <sz val="11"/>
        <color theme="1"/>
        <rFont val="Arial Unicode MS"/>
        <family val="2"/>
      </rPr>
      <t>nicht</t>
    </r>
    <r>
      <rPr>
        <b/>
        <sz val="11"/>
        <color theme="1"/>
        <rFont val="Arial Unicode MS"/>
        <family val="2"/>
      </rPr>
      <t xml:space="preserve"> in die Wertung gehen, sondern nur dazu dienen, die für die Erstellung des EVT-IT Vertrags (Punk 4.1.1) erforderlichen Felder zu befüllen:</t>
    </r>
  </si>
  <si>
    <t xml:space="preserve">Kategorie 2: Mittlere Qualifikation (Systemtechniker) </t>
  </si>
  <si>
    <t xml:space="preserve">Kategorie 3: Geringe Qualifikation (Techniker) </t>
  </si>
  <si>
    <t>Lfd. Nr.</t>
  </si>
  <si>
    <t>Bezeichnung der Kategorie</t>
  </si>
  <si>
    <t>Vergütung für Tätigkeiten innerhalb der zuschlagsfreien Zeiten</t>
  </si>
  <si>
    <t>Zuschläge in Prozent auf die Vergütungssätze aus Spalten 3 und 4 für Tätigkeiten innerhalb nachfolgender Zeiten</t>
  </si>
  <si>
    <t>Stundensatz</t>
  </si>
  <si>
    <t>Tagessatz</t>
  </si>
  <si>
    <t>Montag bis Freitag (Arbeitstage) außerhalb der zuschlagsfreien Zeiten</t>
  </si>
  <si>
    <t>Samstag</t>
  </si>
  <si>
    <t>Sonn- und Feiertage</t>
  </si>
  <si>
    <r>
      <t xml:space="preserve">von </t>
    </r>
    <r>
      <rPr>
        <b/>
        <u/>
        <sz val="9"/>
        <color theme="1"/>
        <rFont val="Arial Unicode MS"/>
        <family val="2"/>
      </rPr>
      <t>     </t>
    </r>
  </si>
  <si>
    <r>
      <t xml:space="preserve">bis </t>
    </r>
    <r>
      <rPr>
        <b/>
        <u/>
        <sz val="9"/>
        <color theme="1"/>
        <rFont val="Arial Unicode MS"/>
        <family val="2"/>
      </rPr>
      <t>     </t>
    </r>
  </si>
  <si>
    <t>Hohe Qualifikation (z. B. System Architect, System Engineer, Systemspezialist, Consultant)</t>
  </si>
  <si>
    <t>      %</t>
  </si>
  <si>
    <t>Kategorie 2</t>
  </si>
  <si>
    <t>Mittlere Qualifikation (Systemtechniker)</t>
  </si>
  <si>
    <t>Kategorie 3</t>
  </si>
  <si>
    <t>Geringe Qualifikation (Techniker)</t>
  </si>
  <si>
    <t>Festlegung der zuschlagsfreien Zeiten:</t>
  </si>
  <si>
    <t>Arbeitstag</t>
  </si>
  <si>
    <t>zuschlagsfreie Zeiten</t>
  </si>
  <si>
    <t>Montag bis Donnerstag</t>
  </si>
  <si>
    <t>von</t>
  </si>
  <si>
    <t>Bis</t>
  </si>
  <si>
    <t>Uhr</t>
  </si>
  <si>
    <t>Freitag</t>
  </si>
  <si>
    <r>
      <rPr>
        <b/>
        <u/>
        <sz val="10"/>
        <color theme="1"/>
        <rFont val="Arial Unicode MS"/>
        <family val="2"/>
      </rPr>
      <t>Hinweis:</t>
    </r>
    <r>
      <rPr>
        <sz val="10"/>
        <color theme="1"/>
        <rFont val="Arial Unicode MS"/>
        <family val="2"/>
      </rPr>
      <t xml:space="preserve"> Dieser Betrag wird für die Berechnung in der Bewertungsmatrix mit dem fiktiven Wert von 250 multipliziert.</t>
    </r>
  </si>
  <si>
    <r>
      <rPr>
        <b/>
        <u/>
        <sz val="10"/>
        <color theme="1"/>
        <rFont val="Arial Unicode MS"/>
        <family val="2"/>
      </rPr>
      <t>Hinweis:</t>
    </r>
    <r>
      <rPr>
        <sz val="10"/>
        <color theme="1"/>
        <rFont val="Arial Unicode MS"/>
        <family val="2"/>
      </rPr>
      <t xml:space="preserve"> Dieser Betrag wird für die Berechnung in der Bewertungsmatrix mit dem Wert von 12 (entspricht den jährlich anfallenden Kosten) multipliziert.</t>
    </r>
  </si>
  <si>
    <r>
      <rPr>
        <b/>
        <u/>
        <sz val="10"/>
        <color theme="1"/>
        <rFont val="Arial Unicode MS"/>
        <family val="2"/>
      </rPr>
      <t>Hinweis:</t>
    </r>
    <r>
      <rPr>
        <sz val="10"/>
        <color theme="1"/>
        <rFont val="Arial Unicode MS"/>
        <family val="2"/>
      </rPr>
      <t xml:space="preserve"> Dieser Betrag wird für die Berechnung in der Bewertungsmatrix mit dem fiktiven Wert von 10 multipliziert.</t>
    </r>
  </si>
  <si>
    <t>IT-Dienstleistungsunterstützung</t>
  </si>
  <si>
    <t>Hat der AN Techniker mit Praxiserfahrung und/oder Zertifizierungen im Bereich MS Exchange 2019 inkl. ADFS und WAP?</t>
  </si>
  <si>
    <t>Auftragnehmer ist VMware-Partner (z. B. Solution Provider) oder setzt zertifiziertes Fachpersonal (VCP oder höher) ein.</t>
  </si>
  <si>
    <t>Der Anfahrtsweg eines qualifizierten Technikers vom nächstgelegenen Servicestandort des Auftragnehmers zum Standort des Auftraggebers beträgt maximal 250 km.</t>
  </si>
  <si>
    <t>Mindestens ein eingesetzter Techniker verfügt über eine aktuelle Microsoft-Zertifizierung im Bereich Windows Server (z. B. Windows Server Hybrid Administrator Associate) oder gleichwertig.</t>
  </si>
  <si>
    <t>Auftragnehmer ist Microsoft Solutions Partner (z. B. für Infrastructure, Modern Work oder Security) oder weist gleichwertige Microsoft-Zertifizierungen nach.</t>
  </si>
  <si>
    <t>Auftragnehmer ist zertifizierter Citrix-Partner oder weist gleichwertige Herstellerzertifizierungen nach.</t>
  </si>
  <si>
    <t>Mindestens ein eingesetzter Techniker verfügt über eine Microsoft-Zertifizierung im Bereich Microsoft 365 (z. B. Administrator, Modern Work).</t>
  </si>
  <si>
    <t>Mindestens ein eingesetzter Techniker verfügt über nachweisbare Praxiserfahrung und einer Citrix-Zertifizierung auf dem Niveau Citrix Certified Professional (CCP) oder höher im Bereich Citrix Virtual Apps and Desktops, Citrix ADC oder Citrix Hypervisor.</t>
  </si>
  <si>
    <t>Auftragnehmer ist ein zertifizierter Fortinet Partner auf dem Niveau "Select" oder höher oder verfügt eine gleichwertige Zertifizierung (z. B. 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</si>
</sst>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F400]h:mm:ss\ AM/PM"/>
  </numFmts>
  <fonts count="18" x14ac:knownFonts="1">
    <font>
      <sz val="11"/>
      <color theme="1"/>
      <name val="Calibri"/>
      <family val="2"/>
      <scheme val="minor"/>
    </font>
    <font>
      <sz val="11"/>
      <color theme="1"/>
      <name val="Calibri"/>
      <family val="2"/>
      <scheme val="minor"/>
    </font>
    <font>
      <b/>
      <sz val="16"/>
      <color theme="1"/>
      <name val="Arial Unicode MS"/>
      <family val="2"/>
    </font>
    <font>
      <sz val="11"/>
      <color theme="1"/>
      <name val="Arial Unicode MS"/>
      <family val="2"/>
    </font>
    <font>
      <b/>
      <sz val="11"/>
      <color theme="1"/>
      <name val="Arial Unicode MS"/>
      <family val="2"/>
    </font>
    <font>
      <b/>
      <u/>
      <sz val="11"/>
      <color theme="1"/>
      <name val="Arial Unicode MS"/>
      <family val="2"/>
    </font>
    <font>
      <sz val="11"/>
      <color rgb="FF000000"/>
      <name val="Arial Unicode MS"/>
      <family val="2"/>
    </font>
    <font>
      <b/>
      <sz val="11"/>
      <color rgb="FF000000"/>
      <name val="Arial Unicode MS"/>
      <family val="2"/>
    </font>
    <font>
      <b/>
      <u/>
      <sz val="11"/>
      <color rgb="FF000000"/>
      <name val="Arial Unicode MS"/>
      <family val="2"/>
    </font>
    <font>
      <sz val="9"/>
      <color theme="1"/>
      <name val="Arial Unicode MS"/>
      <family val="2"/>
    </font>
    <font>
      <b/>
      <sz val="9"/>
      <color theme="1"/>
      <name val="Arial Unicode MS"/>
      <family val="2"/>
    </font>
    <font>
      <b/>
      <u/>
      <sz val="9"/>
      <color theme="1"/>
      <name val="Arial Unicode MS"/>
      <family val="2"/>
    </font>
    <font>
      <b/>
      <sz val="10"/>
      <color theme="1"/>
      <name val="Arial Unicode MS"/>
      <family val="2"/>
    </font>
    <font>
      <sz val="10"/>
      <color theme="1"/>
      <name val="Arial Unicode MS"/>
      <family val="2"/>
    </font>
    <font>
      <b/>
      <u/>
      <sz val="10"/>
      <color theme="1"/>
      <name val="Arial Unicode MS"/>
      <family val="2"/>
    </font>
    <font>
      <sz val="10"/>
      <color rgb="FF000000"/>
      <name val="Arial Unicode MS"/>
      <family val="2"/>
    </font>
    <font>
      <u/>
      <sz val="10"/>
      <color theme="1"/>
      <name val="Arial Unicode MS"/>
      <family val="2"/>
    </font>
    <font>
      <b/>
      <sz val="10"/>
      <color rgb="FF000000"/>
      <name val="Arial Unicode MS"/>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6" tint="0.39997558519241921"/>
        <bgColor indexed="64"/>
      </patternFill>
    </fill>
    <fill>
      <patternFill patternType="solid">
        <fgColor theme="0"/>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3" fillId="0" borderId="0" xfId="0" applyFont="1"/>
    <xf numFmtId="0" fontId="5" fillId="0" borderId="0" xfId="0" applyFont="1"/>
    <xf numFmtId="0" fontId="4" fillId="0" borderId="0" xfId="0" applyFont="1"/>
    <xf numFmtId="0" fontId="3" fillId="0" borderId="0" xfId="0" applyFont="1" applyAlignment="1">
      <alignment wrapText="1"/>
    </xf>
    <xf numFmtId="0" fontId="2" fillId="0" borderId="0" xfId="0" applyFont="1"/>
    <xf numFmtId="0" fontId="7" fillId="0" borderId="0" xfId="0" applyFont="1"/>
    <xf numFmtId="0" fontId="8" fillId="0" borderId="0" xfId="0" applyFont="1"/>
    <xf numFmtId="0" fontId="6" fillId="3" borderId="1" xfId="0" applyFont="1" applyFill="1" applyBorder="1" applyAlignment="1">
      <alignment horizontal="left" vertical="center" indent="1"/>
    </xf>
    <xf numFmtId="0" fontId="3" fillId="3" borderId="1" xfId="0" applyFont="1" applyFill="1" applyBorder="1" applyAlignment="1">
      <alignment horizontal="center" vertical="center"/>
    </xf>
    <xf numFmtId="0" fontId="3" fillId="0" borderId="0" xfId="0" applyFont="1" applyFill="1" applyBorder="1" applyAlignment="1">
      <alignment horizontal="center" vertical="center"/>
    </xf>
    <xf numFmtId="49" fontId="3" fillId="4" borderId="1" xfId="0" applyNumberFormat="1" applyFont="1" applyFill="1" applyBorder="1" applyAlignment="1">
      <alignment horizontal="center" vertical="center"/>
    </xf>
    <xf numFmtId="0" fontId="3" fillId="0" borderId="0" xfId="0" applyFont="1" applyFill="1" applyBorder="1" applyAlignment="1">
      <alignment vertical="center"/>
    </xf>
    <xf numFmtId="49" fontId="3" fillId="4" borderId="1" xfId="0" applyNumberFormat="1" applyFont="1" applyFill="1" applyBorder="1" applyAlignment="1">
      <alignment horizontal="center" vertical="center" wrapText="1"/>
    </xf>
    <xf numFmtId="0" fontId="4" fillId="0" borderId="0" xfId="0" applyFont="1" applyAlignment="1">
      <alignment wrapText="1"/>
    </xf>
    <xf numFmtId="0" fontId="3" fillId="0" borderId="0" xfId="0" applyFont="1" applyFill="1" applyBorder="1"/>
    <xf numFmtId="0" fontId="4" fillId="0" borderId="0" xfId="0" applyFont="1" applyAlignment="1">
      <alignment vertical="center"/>
    </xf>
    <xf numFmtId="0" fontId="3" fillId="3" borderId="1" xfId="0" applyFont="1" applyFill="1" applyBorder="1" applyAlignment="1">
      <alignment horizontal="left" vertical="center" wrapText="1" indent="1"/>
    </xf>
    <xf numFmtId="0" fontId="3" fillId="0" borderId="1" xfId="0" applyFont="1" applyBorder="1" applyAlignment="1">
      <alignment horizontal="left" vertical="center" wrapText="1" indent="1"/>
    </xf>
    <xf numFmtId="164" fontId="3" fillId="5" borderId="1" xfId="1" applyNumberFormat="1" applyFont="1" applyFill="1" applyBorder="1" applyAlignment="1">
      <alignment vertical="center"/>
    </xf>
    <xf numFmtId="164" fontId="4" fillId="6" borderId="1" xfId="0" applyNumberFormat="1" applyFont="1" applyFill="1" applyBorder="1" applyAlignment="1">
      <alignment vertical="center"/>
    </xf>
    <xf numFmtId="0" fontId="3" fillId="0" borderId="0" xfId="0" applyFont="1" applyBorder="1" applyAlignment="1">
      <alignment horizontal="left" vertical="center" wrapText="1" indent="1"/>
    </xf>
    <xf numFmtId="164" fontId="4" fillId="0" borderId="0" xfId="0" applyNumberFormat="1" applyFont="1" applyFill="1" applyBorder="1" applyAlignment="1">
      <alignment vertical="center"/>
    </xf>
    <xf numFmtId="164" fontId="4" fillId="6" borderId="0" xfId="0" applyNumberFormat="1" applyFont="1" applyFill="1" applyBorder="1" applyAlignment="1">
      <alignment vertical="center"/>
    </xf>
    <xf numFmtId="164" fontId="3" fillId="5" borderId="1" xfId="0" applyNumberFormat="1" applyFont="1" applyFill="1" applyBorder="1" applyAlignment="1">
      <alignment horizontal="right" vertical="center"/>
    </xf>
    <xf numFmtId="44" fontId="3" fillId="0" borderId="1" xfId="1" applyFont="1" applyBorder="1" applyAlignment="1">
      <alignment horizontal="center" vertical="center"/>
    </xf>
    <xf numFmtId="0" fontId="3" fillId="0" borderId="0" xfId="0" applyFont="1" applyFill="1" applyBorder="1" applyAlignment="1">
      <alignment horizontal="left" vertical="center" wrapText="1" indent="1"/>
    </xf>
    <xf numFmtId="164" fontId="3" fillId="0" borderId="0" xfId="0" applyNumberFormat="1" applyFont="1" applyFill="1" applyBorder="1"/>
    <xf numFmtId="44" fontId="3" fillId="0" borderId="0" xfId="1" applyFont="1" applyFill="1" applyBorder="1" applyAlignment="1">
      <alignment horizontal="center" vertical="center"/>
    </xf>
    <xf numFmtId="0" fontId="3" fillId="3" borderId="1" xfId="0" applyFont="1" applyFill="1" applyBorder="1" applyAlignment="1">
      <alignment horizontal="left" vertical="center" indent="1"/>
    </xf>
    <xf numFmtId="164" fontId="3" fillId="5" borderId="1" xfId="1" applyNumberFormat="1" applyFont="1" applyFill="1" applyBorder="1" applyAlignment="1">
      <alignment horizontal="right" vertical="center"/>
    </xf>
    <xf numFmtId="44" fontId="3" fillId="0" borderId="1" xfId="1" applyFont="1" applyBorder="1" applyAlignment="1">
      <alignment vertical="center"/>
    </xf>
    <xf numFmtId="164" fontId="3" fillId="5" borderId="1" xfId="0" applyNumberFormat="1" applyFont="1" applyFill="1" applyBorder="1" applyAlignment="1">
      <alignment vertical="center"/>
    </xf>
    <xf numFmtId="165" fontId="10" fillId="4"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164" fontId="9" fillId="0" borderId="1" xfId="1" applyNumberFormat="1" applyFont="1" applyFill="1" applyBorder="1" applyAlignment="1">
      <alignment vertical="center" wrapText="1"/>
    </xf>
    <xf numFmtId="164" fontId="9" fillId="7" borderId="1" xfId="1" applyNumberFormat="1" applyFont="1" applyFill="1" applyBorder="1" applyAlignment="1">
      <alignment vertical="center" wrapText="1"/>
    </xf>
    <xf numFmtId="10" fontId="10" fillId="4" borderId="1" xfId="0" applyNumberFormat="1" applyFont="1" applyFill="1" applyBorder="1" applyAlignment="1">
      <alignment horizontal="center" vertical="center" wrapText="1"/>
    </xf>
    <xf numFmtId="0" fontId="10" fillId="0" borderId="0" xfId="0" applyFont="1" applyBorder="1" applyAlignment="1">
      <alignment vertical="center"/>
    </xf>
    <xf numFmtId="0" fontId="10" fillId="0" borderId="2" xfId="0" applyFont="1" applyBorder="1" applyAlignment="1">
      <alignment horizontal="center" vertical="center"/>
    </xf>
    <xf numFmtId="20" fontId="9" fillId="0" borderId="1" xfId="0" applyNumberFormat="1" applyFont="1" applyBorder="1" applyAlignment="1">
      <alignment horizontal="center" vertical="center" wrapText="1"/>
    </xf>
    <xf numFmtId="0" fontId="12" fillId="2" borderId="1" xfId="0" applyFont="1" applyFill="1" applyBorder="1"/>
    <xf numFmtId="0" fontId="13" fillId="0" borderId="0" xfId="0" applyFont="1"/>
    <xf numFmtId="0" fontId="12" fillId="0" borderId="0" xfId="0" applyFont="1"/>
    <xf numFmtId="0" fontId="12" fillId="3" borderId="1" xfId="0" applyFont="1" applyFill="1" applyBorder="1" applyAlignment="1">
      <alignment vertical="center"/>
    </xf>
    <xf numFmtId="0" fontId="14" fillId="0" borderId="0" xfId="0" applyFont="1"/>
    <xf numFmtId="0" fontId="13" fillId="0" borderId="0" xfId="0" applyFont="1" applyAlignment="1">
      <alignment vertical="center" wrapText="1"/>
    </xf>
    <xf numFmtId="0" fontId="13" fillId="0" borderId="0" xfId="0" applyFont="1" applyAlignment="1">
      <alignment wrapText="1"/>
    </xf>
    <xf numFmtId="0" fontId="15" fillId="0" borderId="0" xfId="0" applyFont="1" applyAlignment="1">
      <alignment vertical="center"/>
    </xf>
    <xf numFmtId="0" fontId="15" fillId="0" borderId="0" xfId="0" applyFont="1"/>
    <xf numFmtId="0" fontId="13" fillId="0" borderId="0" xfId="0" applyFont="1" applyBorder="1" applyAlignment="1">
      <alignment horizontal="left" vertical="center" wrapText="1"/>
    </xf>
    <xf numFmtId="0" fontId="16" fillId="0" borderId="0" xfId="0" applyFont="1" applyBorder="1" applyAlignment="1">
      <alignment horizontal="left" vertical="center" wrapText="1"/>
    </xf>
    <xf numFmtId="0" fontId="13" fillId="0" borderId="0" xfId="0" applyFont="1" applyBorder="1" applyAlignment="1">
      <alignment vertical="center"/>
    </xf>
    <xf numFmtId="0" fontId="12" fillId="0" borderId="0" xfId="0" applyFont="1" applyFill="1" applyBorder="1"/>
    <xf numFmtId="0" fontId="14" fillId="0" borderId="0" xfId="0" applyFont="1" applyBorder="1" applyAlignment="1">
      <alignment vertical="center"/>
    </xf>
    <xf numFmtId="0" fontId="13" fillId="0" borderId="0" xfId="0" applyFont="1" applyBorder="1" applyAlignment="1">
      <alignment vertical="center" wrapText="1"/>
    </xf>
    <xf numFmtId="0" fontId="17" fillId="3" borderId="1" xfId="0" applyFont="1" applyFill="1" applyBorder="1" applyAlignment="1">
      <alignment horizontal="left" vertical="center" indent="1"/>
    </xf>
    <xf numFmtId="0" fontId="13" fillId="3" borderId="1" xfId="0" applyFont="1" applyFill="1" applyBorder="1" applyAlignment="1">
      <alignment horizontal="center" vertical="center" wrapText="1"/>
    </xf>
    <xf numFmtId="0" fontId="15" fillId="0" borderId="1" xfId="0" applyFont="1" applyFill="1" applyBorder="1" applyAlignment="1">
      <alignment horizontal="left" vertical="center" wrapText="1" indent="1"/>
    </xf>
    <xf numFmtId="49" fontId="13" fillId="4"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indent="1"/>
    </xf>
    <xf numFmtId="0" fontId="9" fillId="0" borderId="1" xfId="0" applyFont="1" applyBorder="1" applyAlignment="1">
      <alignment horizontal="center"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A922A-68B4-4875-AFF0-781A30ED6D57}">
  <dimension ref="A5:D65"/>
  <sheetViews>
    <sheetView showGridLines="0" topLeftCell="A4" zoomScale="85" zoomScaleNormal="85" workbookViewId="0">
      <selection activeCell="I15" sqref="I15"/>
    </sheetView>
  </sheetViews>
  <sheetFormatPr baseColWidth="10" defaultRowHeight="16.5" x14ac:dyDescent="0.3"/>
  <cols>
    <col min="1" max="1" width="50.7109375" style="1" customWidth="1"/>
    <col min="2" max="3" width="15.7109375" style="1" customWidth="1"/>
    <col min="4" max="16384" width="11.42578125" style="1"/>
  </cols>
  <sheetData>
    <row r="5" spans="1:4" ht="22.5" x14ac:dyDescent="0.4">
      <c r="A5" s="5" t="s">
        <v>22</v>
      </c>
    </row>
    <row r="7" spans="1:4" x14ac:dyDescent="0.3">
      <c r="A7" s="3" t="s">
        <v>83</v>
      </c>
      <c r="B7" s="3"/>
      <c r="C7" s="3"/>
      <c r="D7" s="3"/>
    </row>
    <row r="8" spans="1:4" x14ac:dyDescent="0.3">
      <c r="A8" s="3" t="s">
        <v>23</v>
      </c>
      <c r="B8" s="3"/>
      <c r="C8" s="3"/>
      <c r="D8" s="3"/>
    </row>
    <row r="9" spans="1:4" x14ac:dyDescent="0.3">
      <c r="A9" s="3"/>
      <c r="B9" s="3"/>
      <c r="C9" s="3"/>
      <c r="D9" s="3"/>
    </row>
    <row r="10" spans="1:4" x14ac:dyDescent="0.3">
      <c r="A10" s="6"/>
      <c r="D10" s="3"/>
    </row>
    <row r="11" spans="1:4" x14ac:dyDescent="0.3">
      <c r="A11" s="7" t="s">
        <v>2</v>
      </c>
      <c r="D11" s="3"/>
    </row>
    <row r="12" spans="1:4" x14ac:dyDescent="0.3">
      <c r="A12" s="6"/>
      <c r="D12" s="3"/>
    </row>
    <row r="13" spans="1:4" x14ac:dyDescent="0.3">
      <c r="A13" s="8" t="s">
        <v>25</v>
      </c>
      <c r="B13" s="9" t="s">
        <v>26</v>
      </c>
      <c r="C13" s="10"/>
      <c r="D13" s="3"/>
    </row>
    <row r="14" spans="1:4" ht="66" x14ac:dyDescent="0.3">
      <c r="A14" s="61" t="s">
        <v>88</v>
      </c>
      <c r="B14" s="11"/>
      <c r="C14" s="12"/>
      <c r="D14" s="3"/>
    </row>
    <row r="15" spans="1:4" ht="66" x14ac:dyDescent="0.3">
      <c r="A15" s="61" t="s">
        <v>87</v>
      </c>
      <c r="B15" s="11"/>
      <c r="C15" s="12"/>
      <c r="D15" s="3"/>
    </row>
    <row r="16" spans="1:4" ht="49.5" x14ac:dyDescent="0.3">
      <c r="A16" s="61" t="s">
        <v>90</v>
      </c>
      <c r="B16" s="11"/>
      <c r="C16" s="12"/>
      <c r="D16" s="3"/>
    </row>
    <row r="17" spans="1:4" ht="48.75" customHeight="1" x14ac:dyDescent="0.3">
      <c r="A17" s="61" t="s">
        <v>89</v>
      </c>
      <c r="B17" s="11"/>
      <c r="C17" s="12"/>
      <c r="D17" s="3"/>
    </row>
    <row r="18" spans="1:4" s="4" customFormat="1" ht="99" x14ac:dyDescent="0.3">
      <c r="A18" s="61" t="s">
        <v>91</v>
      </c>
      <c r="B18" s="13"/>
      <c r="D18" s="14"/>
    </row>
    <row r="19" spans="1:4" ht="63.75" customHeight="1" x14ac:dyDescent="0.3">
      <c r="A19" s="61" t="s">
        <v>85</v>
      </c>
      <c r="B19" s="11"/>
      <c r="C19" s="12"/>
      <c r="D19" s="3"/>
    </row>
    <row r="20" spans="1:4" ht="49.5" x14ac:dyDescent="0.3">
      <c r="A20" s="61" t="s">
        <v>92</v>
      </c>
      <c r="B20" s="11"/>
      <c r="C20" s="12"/>
      <c r="D20" s="3"/>
    </row>
    <row r="21" spans="1:4" ht="44.25" customHeight="1" x14ac:dyDescent="0.3">
      <c r="A21" s="61" t="s">
        <v>27</v>
      </c>
      <c r="B21" s="11"/>
      <c r="C21" s="12"/>
      <c r="D21" s="3"/>
    </row>
    <row r="22" spans="1:4" ht="66.75" customHeight="1" x14ac:dyDescent="0.3">
      <c r="A22" s="61" t="s">
        <v>86</v>
      </c>
      <c r="B22" s="11"/>
      <c r="C22" s="12"/>
      <c r="D22" s="3"/>
    </row>
    <row r="23" spans="1:4" x14ac:dyDescent="0.3">
      <c r="A23" s="6"/>
      <c r="C23" s="15"/>
      <c r="D23" s="3"/>
    </row>
    <row r="24" spans="1:4" x14ac:dyDescent="0.3">
      <c r="A24" s="6"/>
      <c r="D24" s="3"/>
    </row>
    <row r="25" spans="1:4" x14ac:dyDescent="0.3">
      <c r="A25" s="2" t="s">
        <v>28</v>
      </c>
      <c r="D25" s="3"/>
    </row>
    <row r="26" spans="1:4" x14ac:dyDescent="0.3">
      <c r="A26" s="6"/>
      <c r="D26" s="3"/>
    </row>
    <row r="27" spans="1:4" ht="30" x14ac:dyDescent="0.3">
      <c r="A27" s="57" t="s">
        <v>29</v>
      </c>
      <c r="B27" s="58" t="s">
        <v>30</v>
      </c>
      <c r="D27" s="3"/>
    </row>
    <row r="28" spans="1:4" s="4" customFormat="1" ht="26.25" customHeight="1" x14ac:dyDescent="0.3">
      <c r="A28" s="59" t="s">
        <v>31</v>
      </c>
      <c r="B28" s="60"/>
      <c r="D28" s="14"/>
    </row>
    <row r="29" spans="1:4" s="4" customFormat="1" ht="30" x14ac:dyDescent="0.3">
      <c r="A29" s="59" t="s">
        <v>32</v>
      </c>
      <c r="B29" s="60"/>
      <c r="D29" s="14"/>
    </row>
    <row r="30" spans="1:4" s="4" customFormat="1" ht="45" x14ac:dyDescent="0.3">
      <c r="A30" s="59" t="s">
        <v>33</v>
      </c>
      <c r="B30" s="60"/>
      <c r="D30" s="14"/>
    </row>
    <row r="31" spans="1:4" s="4" customFormat="1" ht="30" x14ac:dyDescent="0.3">
      <c r="A31" s="59" t="s">
        <v>34</v>
      </c>
      <c r="B31" s="60"/>
      <c r="D31" s="14"/>
    </row>
    <row r="32" spans="1:4" s="4" customFormat="1" ht="30" x14ac:dyDescent="0.3">
      <c r="A32" s="59" t="s">
        <v>35</v>
      </c>
      <c r="B32" s="60"/>
      <c r="D32" s="14"/>
    </row>
    <row r="33" spans="1:4" s="4" customFormat="1" ht="30" x14ac:dyDescent="0.3">
      <c r="A33" s="59" t="s">
        <v>36</v>
      </c>
      <c r="B33" s="60"/>
      <c r="D33" s="14"/>
    </row>
    <row r="34" spans="1:4" s="4" customFormat="1" ht="45" x14ac:dyDescent="0.3">
      <c r="A34" s="59" t="s">
        <v>37</v>
      </c>
      <c r="B34" s="60"/>
      <c r="D34" s="14"/>
    </row>
    <row r="35" spans="1:4" s="4" customFormat="1" ht="45" x14ac:dyDescent="0.3">
      <c r="A35" s="59" t="s">
        <v>84</v>
      </c>
      <c r="B35" s="60"/>
      <c r="D35" s="14"/>
    </row>
    <row r="36" spans="1:4" s="4" customFormat="1" ht="45" x14ac:dyDescent="0.3">
      <c r="A36" s="59" t="s">
        <v>38</v>
      </c>
      <c r="B36" s="60"/>
      <c r="D36" s="14"/>
    </row>
    <row r="37" spans="1:4" s="4" customFormat="1" ht="45" x14ac:dyDescent="0.3">
      <c r="A37" s="59" t="s">
        <v>39</v>
      </c>
      <c r="B37" s="60"/>
      <c r="D37" s="14"/>
    </row>
    <row r="38" spans="1:4" s="4" customFormat="1" ht="45" x14ac:dyDescent="0.3">
      <c r="A38" s="59" t="s">
        <v>40</v>
      </c>
      <c r="B38" s="60"/>
      <c r="D38" s="14"/>
    </row>
    <row r="39" spans="1:4" s="4" customFormat="1" ht="23.25" customHeight="1" x14ac:dyDescent="0.3">
      <c r="A39" s="59" t="s">
        <v>41</v>
      </c>
      <c r="B39" s="60"/>
      <c r="D39" s="14"/>
    </row>
    <row r="40" spans="1:4" s="4" customFormat="1" ht="30" x14ac:dyDescent="0.3">
      <c r="A40" s="59" t="s">
        <v>42</v>
      </c>
      <c r="B40" s="60"/>
      <c r="D40" s="14"/>
    </row>
    <row r="41" spans="1:4" x14ac:dyDescent="0.3">
      <c r="A41" s="6"/>
      <c r="D41" s="3"/>
    </row>
    <row r="42" spans="1:4" x14ac:dyDescent="0.3">
      <c r="A42" s="6"/>
      <c r="D42" s="3"/>
    </row>
    <row r="43" spans="1:4" x14ac:dyDescent="0.3">
      <c r="A43" s="7" t="s">
        <v>15</v>
      </c>
      <c r="D43" s="3"/>
    </row>
    <row r="44" spans="1:4" x14ac:dyDescent="0.3">
      <c r="A44" s="7"/>
      <c r="D44" s="3"/>
    </row>
    <row r="45" spans="1:4" x14ac:dyDescent="0.3">
      <c r="A45" s="16" t="s">
        <v>43</v>
      </c>
      <c r="D45" s="3"/>
    </row>
    <row r="46" spans="1:4" x14ac:dyDescent="0.3">
      <c r="A46" s="6"/>
      <c r="D46" s="3"/>
    </row>
    <row r="47" spans="1:4" x14ac:dyDescent="0.3">
      <c r="A47" s="3"/>
      <c r="B47" s="9" t="s">
        <v>44</v>
      </c>
      <c r="C47" s="9" t="s">
        <v>45</v>
      </c>
    </row>
    <row r="48" spans="1:4" x14ac:dyDescent="0.3">
      <c r="A48" s="3"/>
    </row>
    <row r="49" spans="1:3" ht="49.5" x14ac:dyDescent="0.3">
      <c r="A49" s="17" t="s">
        <v>46</v>
      </c>
    </row>
    <row r="50" spans="1:3" ht="33" x14ac:dyDescent="0.3">
      <c r="A50" s="18" t="s">
        <v>47</v>
      </c>
      <c r="B50" s="19"/>
      <c r="C50" s="20">
        <f>B50*119%</f>
        <v>0</v>
      </c>
    </row>
    <row r="51" spans="1:3" x14ac:dyDescent="0.3">
      <c r="A51" s="21"/>
      <c r="B51" s="22"/>
      <c r="C51" s="23"/>
    </row>
    <row r="52" spans="1:3" x14ac:dyDescent="0.3">
      <c r="A52" s="17" t="s">
        <v>48</v>
      </c>
      <c r="B52" s="22"/>
      <c r="C52" s="23"/>
    </row>
    <row r="53" spans="1:3" ht="66" x14ac:dyDescent="0.3">
      <c r="A53" s="18" t="s">
        <v>49</v>
      </c>
      <c r="B53" s="24"/>
      <c r="C53" s="25">
        <f>B53*119%</f>
        <v>0</v>
      </c>
    </row>
    <row r="54" spans="1:3" x14ac:dyDescent="0.3">
      <c r="A54" s="26"/>
      <c r="B54" s="27"/>
      <c r="C54" s="28"/>
    </row>
    <row r="55" spans="1:3" x14ac:dyDescent="0.3">
      <c r="A55" s="29" t="s">
        <v>50</v>
      </c>
    </row>
    <row r="56" spans="1:3" ht="49.5" x14ac:dyDescent="0.3">
      <c r="A56" s="18" t="s">
        <v>51</v>
      </c>
      <c r="B56" s="30"/>
      <c r="C56" s="31">
        <f>B56*119%</f>
        <v>0</v>
      </c>
    </row>
    <row r="59" spans="1:3" ht="66" x14ac:dyDescent="0.3">
      <c r="A59" s="14" t="s">
        <v>52</v>
      </c>
    </row>
    <row r="61" spans="1:3" ht="33" x14ac:dyDescent="0.3">
      <c r="A61" s="17" t="s">
        <v>53</v>
      </c>
    </row>
    <row r="62" spans="1:3" ht="33" x14ac:dyDescent="0.3">
      <c r="A62" s="18" t="s">
        <v>47</v>
      </c>
      <c r="B62" s="32"/>
      <c r="C62" s="20">
        <f>B62*119%</f>
        <v>0</v>
      </c>
    </row>
    <row r="63" spans="1:3" x14ac:dyDescent="0.3">
      <c r="A63" s="21"/>
      <c r="B63" s="22"/>
      <c r="C63" s="23"/>
    </row>
    <row r="64" spans="1:3" x14ac:dyDescent="0.3">
      <c r="A64" s="17" t="s">
        <v>54</v>
      </c>
    </row>
    <row r="65" spans="1:3" ht="33" x14ac:dyDescent="0.3">
      <c r="A65" s="18" t="s">
        <v>47</v>
      </c>
      <c r="B65" s="24"/>
      <c r="C65" s="20">
        <f>B65*119%</f>
        <v>0</v>
      </c>
    </row>
  </sheetData>
  <protectedRanges>
    <protectedRange sqref="B65" name="Bereich7"/>
    <protectedRange sqref="B56" name="Bereich5"/>
    <protectedRange sqref="B50" name="Bereich3"/>
    <protectedRange sqref="B19 B21:B22 B17" name="Bereich1"/>
    <protectedRange sqref="B28:B40" name="Bereich2"/>
    <protectedRange sqref="B53" name="Bereich4"/>
    <protectedRange sqref="B62" name="Bereich6"/>
    <protectedRange sqref="B14:B16" name="Bereich1_1"/>
    <protectedRange sqref="B18" name="Bereich2_1"/>
    <protectedRange sqref="B20" name="Bereich1_2"/>
  </protectedRanges>
  <pageMargins left="0.59055118110236227" right="0.59055118110236227" top="0.39370078740157483" bottom="0.39370078740157483" header="0.31496062992125984" footer="0.31496062992125984"/>
  <pageSetup paperSize="9" orientation="portrait" r:id="rId1"/>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25607-0C40-40E1-8A1B-42943DD685CD}">
  <dimension ref="A2:I39"/>
  <sheetViews>
    <sheetView tabSelected="1" workbookViewId="0">
      <selection activeCell="M10" sqref="M10"/>
    </sheetView>
  </sheetViews>
  <sheetFormatPr baseColWidth="10" defaultRowHeight="16.5" x14ac:dyDescent="0.3"/>
  <cols>
    <col min="1" max="16384" width="11.42578125" style="1"/>
  </cols>
  <sheetData>
    <row r="2" spans="1:9" x14ac:dyDescent="0.3">
      <c r="A2" s="3" t="s">
        <v>24</v>
      </c>
    </row>
    <row r="4" spans="1:9" ht="36" customHeight="1" x14ac:dyDescent="0.3">
      <c r="A4" s="62" t="s">
        <v>55</v>
      </c>
      <c r="B4" s="62" t="s">
        <v>56</v>
      </c>
      <c r="C4" s="62" t="s">
        <v>57</v>
      </c>
      <c r="D4" s="62"/>
      <c r="E4" s="62" t="s">
        <v>58</v>
      </c>
      <c r="F4" s="62"/>
      <c r="G4" s="62"/>
      <c r="H4" s="62"/>
      <c r="I4" s="62"/>
    </row>
    <row r="5" spans="1:9" ht="54" customHeight="1" x14ac:dyDescent="0.3">
      <c r="A5" s="62"/>
      <c r="B5" s="62"/>
      <c r="C5" s="62" t="s">
        <v>59</v>
      </c>
      <c r="D5" s="62" t="s">
        <v>60</v>
      </c>
      <c r="E5" s="62" t="s">
        <v>61</v>
      </c>
      <c r="F5" s="62" t="s">
        <v>62</v>
      </c>
      <c r="G5" s="62"/>
      <c r="H5" s="62" t="s">
        <v>63</v>
      </c>
      <c r="I5" s="62"/>
    </row>
    <row r="6" spans="1:9" x14ac:dyDescent="0.3">
      <c r="A6" s="62"/>
      <c r="B6" s="62"/>
      <c r="C6" s="62"/>
      <c r="D6" s="62"/>
      <c r="E6" s="62"/>
      <c r="F6" s="33" t="s">
        <v>64</v>
      </c>
      <c r="G6" s="33" t="s">
        <v>64</v>
      </c>
      <c r="H6" s="33" t="s">
        <v>64</v>
      </c>
      <c r="I6" s="33" t="s">
        <v>64</v>
      </c>
    </row>
    <row r="7" spans="1:9" ht="24.75" customHeight="1" x14ac:dyDescent="0.3">
      <c r="A7" s="62"/>
      <c r="B7" s="62"/>
      <c r="C7" s="62"/>
      <c r="D7" s="62"/>
      <c r="E7" s="62"/>
      <c r="F7" s="33" t="s">
        <v>65</v>
      </c>
      <c r="G7" s="33" t="s">
        <v>65</v>
      </c>
      <c r="H7" s="33" t="s">
        <v>65</v>
      </c>
      <c r="I7" s="33" t="s">
        <v>65</v>
      </c>
    </row>
    <row r="8" spans="1:9" x14ac:dyDescent="0.3">
      <c r="A8" s="34">
        <v>1</v>
      </c>
      <c r="B8" s="34">
        <v>2</v>
      </c>
      <c r="C8" s="34">
        <v>3</v>
      </c>
      <c r="D8" s="34">
        <v>4</v>
      </c>
      <c r="E8" s="34">
        <v>5</v>
      </c>
      <c r="F8" s="34">
        <v>6</v>
      </c>
      <c r="G8" s="34">
        <v>7</v>
      </c>
      <c r="H8" s="34">
        <v>8</v>
      </c>
      <c r="I8" s="34">
        <v>9</v>
      </c>
    </row>
    <row r="9" spans="1:9" ht="121.5" x14ac:dyDescent="0.3">
      <c r="A9" s="35"/>
      <c r="B9" s="35" t="s">
        <v>66</v>
      </c>
      <c r="C9" s="36" t="s">
        <v>1</v>
      </c>
      <c r="D9" s="37"/>
      <c r="E9" s="38" t="s">
        <v>67</v>
      </c>
      <c r="F9" s="38" t="s">
        <v>67</v>
      </c>
      <c r="G9" s="38" t="s">
        <v>67</v>
      </c>
      <c r="H9" s="38" t="s">
        <v>67</v>
      </c>
      <c r="I9" s="38" t="s">
        <v>67</v>
      </c>
    </row>
    <row r="10" spans="1:9" ht="54" x14ac:dyDescent="0.3">
      <c r="A10" s="35" t="s">
        <v>68</v>
      </c>
      <c r="B10" s="35" t="s">
        <v>69</v>
      </c>
      <c r="C10" s="36" t="s">
        <v>1</v>
      </c>
      <c r="D10" s="37"/>
      <c r="E10" s="38" t="s">
        <v>67</v>
      </c>
      <c r="F10" s="38" t="s">
        <v>67</v>
      </c>
      <c r="G10" s="38" t="s">
        <v>67</v>
      </c>
      <c r="H10" s="38" t="s">
        <v>67</v>
      </c>
      <c r="I10" s="38" t="s">
        <v>67</v>
      </c>
    </row>
    <row r="11" spans="1:9" ht="40.5" x14ac:dyDescent="0.3">
      <c r="A11" s="35" t="s">
        <v>70</v>
      </c>
      <c r="B11" s="35" t="s">
        <v>71</v>
      </c>
      <c r="C11" s="36" t="s">
        <v>1</v>
      </c>
      <c r="D11" s="37"/>
      <c r="E11" s="38" t="s">
        <v>67</v>
      </c>
      <c r="F11" s="38" t="s">
        <v>67</v>
      </c>
      <c r="G11" s="38" t="s">
        <v>67</v>
      </c>
      <c r="H11" s="38" t="s">
        <v>67</v>
      </c>
      <c r="I11" s="38" t="s">
        <v>67</v>
      </c>
    </row>
    <row r="13" spans="1:9" x14ac:dyDescent="0.3">
      <c r="A13" s="39" t="s">
        <v>72</v>
      </c>
      <c r="B13" s="39"/>
    </row>
    <row r="14" spans="1:9" x14ac:dyDescent="0.3">
      <c r="A14" s="40"/>
      <c r="B14" s="40"/>
    </row>
    <row r="15" spans="1:9" x14ac:dyDescent="0.3">
      <c r="A15" s="34" t="s">
        <v>73</v>
      </c>
      <c r="B15" s="62" t="s">
        <v>74</v>
      </c>
      <c r="C15" s="62"/>
      <c r="D15" s="62"/>
      <c r="E15" s="62"/>
      <c r="F15" s="34"/>
    </row>
    <row r="16" spans="1:9" ht="27" x14ac:dyDescent="0.3">
      <c r="A16" s="35" t="s">
        <v>75</v>
      </c>
      <c r="B16" s="34" t="s">
        <v>76</v>
      </c>
      <c r="C16" s="41">
        <v>0.33333333333333331</v>
      </c>
      <c r="D16" s="34" t="s">
        <v>77</v>
      </c>
      <c r="E16" s="41">
        <v>0.70833333333333337</v>
      </c>
      <c r="F16" s="34" t="s">
        <v>78</v>
      </c>
    </row>
    <row r="17" spans="1:6" x14ac:dyDescent="0.3">
      <c r="A17" s="35" t="s">
        <v>79</v>
      </c>
      <c r="B17" s="34" t="s">
        <v>76</v>
      </c>
      <c r="C17" s="41">
        <v>0.33333333333333331</v>
      </c>
      <c r="D17" s="34" t="s">
        <v>77</v>
      </c>
      <c r="E17" s="41">
        <v>0.70833333333333337</v>
      </c>
      <c r="F17" s="34" t="s">
        <v>78</v>
      </c>
    </row>
    <row r="26" spans="1:6" x14ac:dyDescent="0.3">
      <c r="A26" s="43"/>
      <c r="B26" s="43"/>
    </row>
    <row r="27" spans="1:6" x14ac:dyDescent="0.3">
      <c r="A27" s="43"/>
      <c r="B27" s="43"/>
    </row>
    <row r="28" spans="1:6" x14ac:dyDescent="0.3">
      <c r="A28" s="43"/>
      <c r="B28" s="43"/>
    </row>
    <row r="29" spans="1:6" x14ac:dyDescent="0.3">
      <c r="A29" s="43"/>
      <c r="B29" s="43"/>
    </row>
    <row r="30" spans="1:6" x14ac:dyDescent="0.3">
      <c r="A30" s="43"/>
      <c r="B30" s="43"/>
    </row>
    <row r="31" spans="1:6" x14ac:dyDescent="0.3">
      <c r="A31" s="43"/>
      <c r="B31" s="43"/>
    </row>
    <row r="32" spans="1:6" x14ac:dyDescent="0.3">
      <c r="A32" s="43"/>
      <c r="B32" s="43"/>
    </row>
    <row r="33" spans="1:2" x14ac:dyDescent="0.3">
      <c r="A33" s="43"/>
      <c r="B33" s="43"/>
    </row>
    <row r="34" spans="1:2" x14ac:dyDescent="0.3">
      <c r="A34" s="43"/>
      <c r="B34" s="43"/>
    </row>
    <row r="35" spans="1:2" x14ac:dyDescent="0.3">
      <c r="A35" s="43"/>
      <c r="B35" s="43"/>
    </row>
    <row r="36" spans="1:2" x14ac:dyDescent="0.3">
      <c r="A36" s="43"/>
      <c r="B36" s="43"/>
    </row>
    <row r="37" spans="1:2" x14ac:dyDescent="0.3">
      <c r="A37" s="43"/>
      <c r="B37" s="43"/>
    </row>
    <row r="38" spans="1:2" x14ac:dyDescent="0.3">
      <c r="A38" s="43"/>
      <c r="B38" s="43"/>
    </row>
    <row r="39" spans="1:2" x14ac:dyDescent="0.3">
      <c r="A39" s="43"/>
      <c r="B39" s="43"/>
    </row>
  </sheetData>
  <protectedRanges>
    <protectedRange sqref="E9:I11" name="Bereich2"/>
    <protectedRange sqref="F6:I7" name="Bereich1"/>
  </protectedRanges>
  <mergeCells count="10">
    <mergeCell ref="B15:E15"/>
    <mergeCell ref="A4:A7"/>
    <mergeCell ref="B4:B7"/>
    <mergeCell ref="C4:D4"/>
    <mergeCell ref="E4:I4"/>
    <mergeCell ref="C5:C7"/>
    <mergeCell ref="D5:D7"/>
    <mergeCell ref="E5:E7"/>
    <mergeCell ref="F5:G5"/>
    <mergeCell ref="H5:I5"/>
  </mergeCells>
  <pageMargins left="0.70866141732283472" right="0.70866141732283472" top="0.39370078740157483" bottom="0.39370078740157483" header="0.31496062992125984" footer="0.31496062992125984"/>
  <pageSetup paperSize="9"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CC777-3860-47A7-880F-A19AC7E349C5}">
  <dimension ref="A1:A51"/>
  <sheetViews>
    <sheetView topLeftCell="A40" workbookViewId="0">
      <selection activeCell="B39" sqref="B39"/>
    </sheetView>
  </sheetViews>
  <sheetFormatPr baseColWidth="10" defaultColWidth="94.42578125" defaultRowHeight="15" x14ac:dyDescent="0.3"/>
  <cols>
    <col min="1" max="16384" width="94.42578125" style="43"/>
  </cols>
  <sheetData>
    <row r="1" spans="1:1" x14ac:dyDescent="0.3">
      <c r="A1" s="42" t="s">
        <v>0</v>
      </c>
    </row>
    <row r="2" spans="1:1" x14ac:dyDescent="0.3">
      <c r="A2" s="44"/>
    </row>
    <row r="3" spans="1:1" x14ac:dyDescent="0.3">
      <c r="A3" s="44"/>
    </row>
    <row r="4" spans="1:1" x14ac:dyDescent="0.3">
      <c r="A4" s="45" t="s">
        <v>1</v>
      </c>
    </row>
    <row r="6" spans="1:1" x14ac:dyDescent="0.3">
      <c r="A6" s="46" t="s">
        <v>2</v>
      </c>
    </row>
    <row r="7" spans="1:1" x14ac:dyDescent="0.3">
      <c r="A7" s="44"/>
    </row>
    <row r="8" spans="1:1" ht="30" x14ac:dyDescent="0.3">
      <c r="A8" s="47" t="s">
        <v>3</v>
      </c>
    </row>
    <row r="9" spans="1:1" x14ac:dyDescent="0.3">
      <c r="A9" s="44" t="s">
        <v>83</v>
      </c>
    </row>
    <row r="10" spans="1:1" x14ac:dyDescent="0.3">
      <c r="A10" s="44"/>
    </row>
    <row r="11" spans="1:1" x14ac:dyDescent="0.3">
      <c r="A11" s="46" t="s">
        <v>4</v>
      </c>
    </row>
    <row r="12" spans="1:1" x14ac:dyDescent="0.3">
      <c r="A12" s="44"/>
    </row>
    <row r="13" spans="1:1" x14ac:dyDescent="0.3">
      <c r="A13" s="48"/>
    </row>
    <row r="14" spans="1:1" x14ac:dyDescent="0.3">
      <c r="A14" s="44"/>
    </row>
    <row r="15" spans="1:1" x14ac:dyDescent="0.3">
      <c r="A15" s="43" t="s">
        <v>5</v>
      </c>
    </row>
    <row r="16" spans="1:1" x14ac:dyDescent="0.3">
      <c r="A16" s="44"/>
    </row>
    <row r="17" spans="1:1" ht="60" x14ac:dyDescent="0.3">
      <c r="A17" s="48" t="s">
        <v>6</v>
      </c>
    </row>
    <row r="18" spans="1:1" x14ac:dyDescent="0.3">
      <c r="A18" s="44"/>
    </row>
    <row r="19" spans="1:1" ht="45" x14ac:dyDescent="0.3">
      <c r="A19" s="48" t="s">
        <v>7</v>
      </c>
    </row>
    <row r="20" spans="1:1" x14ac:dyDescent="0.3">
      <c r="A20" s="48"/>
    </row>
    <row r="21" spans="1:1" x14ac:dyDescent="0.3">
      <c r="A21" s="48" t="s">
        <v>8</v>
      </c>
    </row>
    <row r="22" spans="1:1" x14ac:dyDescent="0.3">
      <c r="A22" s="48"/>
    </row>
    <row r="23" spans="1:1" x14ac:dyDescent="0.3">
      <c r="A23" s="48" t="s">
        <v>9</v>
      </c>
    </row>
    <row r="24" spans="1:1" x14ac:dyDescent="0.3">
      <c r="A24" s="48" t="s">
        <v>10</v>
      </c>
    </row>
    <row r="25" spans="1:1" x14ac:dyDescent="0.3">
      <c r="A25" s="48"/>
    </row>
    <row r="26" spans="1:1" x14ac:dyDescent="0.3">
      <c r="A26" s="49" t="s">
        <v>11</v>
      </c>
    </row>
    <row r="27" spans="1:1" x14ac:dyDescent="0.3">
      <c r="A27" s="49" t="s">
        <v>12</v>
      </c>
    </row>
    <row r="28" spans="1:1" x14ac:dyDescent="0.3">
      <c r="A28" s="50" t="s">
        <v>13</v>
      </c>
    </row>
    <row r="29" spans="1:1" x14ac:dyDescent="0.3">
      <c r="A29" s="50" t="s">
        <v>14</v>
      </c>
    </row>
    <row r="30" spans="1:1" x14ac:dyDescent="0.3">
      <c r="A30" s="50"/>
    </row>
    <row r="31" spans="1:1" x14ac:dyDescent="0.3">
      <c r="A31" s="50"/>
    </row>
    <row r="32" spans="1:1" x14ac:dyDescent="0.3">
      <c r="A32" s="46" t="s">
        <v>15</v>
      </c>
    </row>
    <row r="35" spans="1:1" ht="30" x14ac:dyDescent="0.3">
      <c r="A35" s="51" t="s">
        <v>16</v>
      </c>
    </row>
    <row r="36" spans="1:1" ht="30" x14ac:dyDescent="0.3">
      <c r="A36" s="52" t="s">
        <v>80</v>
      </c>
    </row>
    <row r="37" spans="1:1" x14ac:dyDescent="0.3">
      <c r="A37" s="53"/>
    </row>
    <row r="38" spans="1:1" x14ac:dyDescent="0.3">
      <c r="A38" s="53"/>
    </row>
    <row r="39" spans="1:1" ht="45" x14ac:dyDescent="0.3">
      <c r="A39" s="51" t="s">
        <v>17</v>
      </c>
    </row>
    <row r="40" spans="1:1" ht="30" x14ac:dyDescent="0.3">
      <c r="A40" s="52" t="s">
        <v>81</v>
      </c>
    </row>
    <row r="41" spans="1:1" x14ac:dyDescent="0.3">
      <c r="A41" s="53"/>
    </row>
    <row r="42" spans="1:1" x14ac:dyDescent="0.3">
      <c r="A42" s="53"/>
    </row>
    <row r="43" spans="1:1" ht="30" x14ac:dyDescent="0.3">
      <c r="A43" s="51" t="s">
        <v>18</v>
      </c>
    </row>
    <row r="44" spans="1:1" ht="30" x14ac:dyDescent="0.3">
      <c r="A44" s="52" t="s">
        <v>82</v>
      </c>
    </row>
    <row r="45" spans="1:1" x14ac:dyDescent="0.3">
      <c r="A45" s="52"/>
    </row>
    <row r="46" spans="1:1" x14ac:dyDescent="0.3">
      <c r="A46" s="53"/>
    </row>
    <row r="47" spans="1:1" x14ac:dyDescent="0.3">
      <c r="A47" s="45" t="s">
        <v>19</v>
      </c>
    </row>
    <row r="48" spans="1:1" x14ac:dyDescent="0.3">
      <c r="A48" s="54"/>
    </row>
    <row r="49" spans="1:1" x14ac:dyDescent="0.3">
      <c r="A49" s="55" t="s">
        <v>20</v>
      </c>
    </row>
    <row r="50" spans="1:1" x14ac:dyDescent="0.3">
      <c r="A50" s="53"/>
    </row>
    <row r="51" spans="1:1" ht="30" x14ac:dyDescent="0.3">
      <c r="A51" s="56" t="s">
        <v>21</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Preisblatt (1)</vt:lpstr>
      <vt:lpstr>Preisblatt (2)</vt:lpstr>
      <vt:lpstr>Erläuterungen</vt:lpstr>
    </vt:vector>
  </TitlesOfParts>
  <Company>GUVH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Tündermann, Andreas</dc:creator>
  <cp:lastModifiedBy>Tündermann, Andreas</cp:lastModifiedBy>
  <cp:lastPrinted>2026-01-29T08:13:48Z</cp:lastPrinted>
  <dcterms:created xsi:type="dcterms:W3CDTF">2026-01-16T09:41:10Z</dcterms:created>
  <dcterms:modified xsi:type="dcterms:W3CDTF">2026-01-29T08:14:34Z</dcterms:modified>
</cp:coreProperties>
</file>